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<sst xmlns="http://schemas.openxmlformats.org/spreadsheetml/2006/main" count="110" uniqueCount="60">
  <si>
    <t>序号</t>
  </si>
  <si>
    <t>姓名</t>
  </si>
  <si>
    <t>报考专业</t>
  </si>
  <si>
    <t>考号</t>
  </si>
  <si>
    <t>成绩</t>
  </si>
  <si>
    <t>霍倓</t>
  </si>
  <si>
    <t>中医</t>
  </si>
  <si>
    <t>1581402301</t>
  </si>
  <si>
    <t>张海鹏</t>
  </si>
  <si>
    <t>1581402302</t>
  </si>
  <si>
    <t>纪晓</t>
  </si>
  <si>
    <t>1581402303</t>
  </si>
  <si>
    <t>王丽欧</t>
  </si>
  <si>
    <t>1581402304</t>
  </si>
  <si>
    <t>代晨雨</t>
  </si>
  <si>
    <t>1581402305</t>
  </si>
  <si>
    <t>菅晓兴</t>
  </si>
  <si>
    <t>1581402306</t>
  </si>
  <si>
    <t>包丽娜</t>
  </si>
  <si>
    <t>1581402307</t>
  </si>
  <si>
    <t>彭程</t>
  </si>
  <si>
    <t>1581402308</t>
  </si>
  <si>
    <t>王双坤</t>
  </si>
  <si>
    <t>1581402309</t>
  </si>
  <si>
    <t>张晓梅</t>
  </si>
  <si>
    <t>1581402310</t>
  </si>
  <si>
    <t>萨恩斯尔</t>
  </si>
  <si>
    <t>1581402311</t>
  </si>
  <si>
    <t>杨合丽</t>
  </si>
  <si>
    <t>1581402312</t>
  </si>
  <si>
    <t>孟祥璐</t>
  </si>
  <si>
    <t>1581402313</t>
  </si>
  <si>
    <t>于梦</t>
  </si>
  <si>
    <t>1581402314</t>
  </si>
  <si>
    <t>张来福</t>
  </si>
  <si>
    <t>1581402315</t>
  </si>
  <si>
    <t>孙丙新</t>
  </si>
  <si>
    <t>1581402316</t>
  </si>
  <si>
    <t>边文昊</t>
  </si>
  <si>
    <t>1581402317</t>
  </si>
  <si>
    <t>code</t>
  </si>
  <si>
    <t>xm</t>
  </si>
  <si>
    <t>kgf</t>
  </si>
  <si>
    <t>0</t>
  </si>
  <si>
    <t>79.5</t>
  </si>
  <si>
    <t>77</t>
  </si>
  <si>
    <t>71.55</t>
  </si>
  <si>
    <t>68.2</t>
  </si>
  <si>
    <t>62.95</t>
  </si>
  <si>
    <t>62.75</t>
  </si>
  <si>
    <t>55.65</t>
  </si>
  <si>
    <t>66.3</t>
  </si>
  <si>
    <t>64.6</t>
  </si>
  <si>
    <t>64.25</t>
  </si>
  <si>
    <t>71.75</t>
  </si>
  <si>
    <t>75.6</t>
  </si>
  <si>
    <t>57.2</t>
  </si>
  <si>
    <t>81.7</t>
  </si>
  <si>
    <t>79.15</t>
  </si>
  <si>
    <t>64.4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</si>
</sst>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K18"/>
  <sheetViews>
    <sheetView tabSelected="1" workbookViewId="0">
      <selection activeCell="J27" sqref="J27"/>
    </sheetView>
  </sheetViews>
  <sheetFormatPr defaultColWidth="9" defaultRowHeight="13.5" customHeight="1"/>
  <cols>
    <col min="1" max="3" width="9" style="3"/>
    <col min="4" max="4" width="14.75" style="3" customWidth="1"/>
    <col min="5" max="16384" width="9" style="3"/>
  </cols>
  <sheetData>
    <row r="1" customHeight="1" spans="1:24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customHeight="1" spans="1:245">
      <c r="A2" s="3">
        <v>1</v>
      </c>
      <c r="B2" s="6" t="s">
        <v>5</v>
      </c>
      <c r="C2" s="6" t="s">
        <v>6</v>
      </c>
      <c r="D2" s="6" t="s">
        <v>7</v>
      </c>
      <c r="E2" s="5" t="str">
        <f>VLOOKUP(D2,Sheet2!A:C,3,0)</f>
        <v>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customHeight="1" spans="1:245">
      <c r="A3" s="3">
        <v>2</v>
      </c>
      <c r="B3" s="6" t="s">
        <v>8</v>
      </c>
      <c r="C3" s="6" t="s">
        <v>6</v>
      </c>
      <c r="D3" s="6" t="s">
        <v>9</v>
      </c>
      <c r="E3" s="5" t="str">
        <f>VLOOKUP(D3,Sheet2!A:C,3,0)</f>
        <v>79.5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customHeight="1" spans="1:245">
      <c r="A4" s="3">
        <v>3</v>
      </c>
      <c r="B4" s="6" t="s">
        <v>10</v>
      </c>
      <c r="C4" s="6" t="s">
        <v>6</v>
      </c>
      <c r="D4" s="6" t="s">
        <v>11</v>
      </c>
      <c r="E4" s="5" t="str">
        <f>VLOOKUP(D4,Sheet2!A:C,3,0)</f>
        <v>77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customHeight="1" spans="1:245">
      <c r="A5" s="3">
        <v>4</v>
      </c>
      <c r="B5" s="6" t="s">
        <v>12</v>
      </c>
      <c r="C5" s="6" t="s">
        <v>6</v>
      </c>
      <c r="D5" s="6" t="s">
        <v>13</v>
      </c>
      <c r="E5" s="5" t="str">
        <f>VLOOKUP(D5,Sheet2!A:C,3,0)</f>
        <v>71.55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customHeight="1" spans="1:245">
      <c r="A6" s="3">
        <v>5</v>
      </c>
      <c r="B6" s="6" t="s">
        <v>14</v>
      </c>
      <c r="C6" s="6" t="s">
        <v>6</v>
      </c>
      <c r="D6" s="6" t="s">
        <v>15</v>
      </c>
      <c r="E6" s="5" t="str">
        <f>VLOOKUP(D6,Sheet2!A:C,3,0)</f>
        <v>68.2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customHeight="1" spans="1:245">
      <c r="A7" s="3">
        <v>6</v>
      </c>
      <c r="B7" s="6" t="s">
        <v>16</v>
      </c>
      <c r="C7" s="6" t="s">
        <v>6</v>
      </c>
      <c r="D7" s="6" t="s">
        <v>17</v>
      </c>
      <c r="E7" s="5" t="str">
        <f>VLOOKUP(D7,Sheet2!A:C,3,0)</f>
        <v>62.95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</row>
    <row r="8" customHeight="1" spans="1:245">
      <c r="A8" s="3">
        <v>7</v>
      </c>
      <c r="B8" s="6" t="s">
        <v>18</v>
      </c>
      <c r="C8" s="6" t="s">
        <v>6</v>
      </c>
      <c r="D8" s="6" t="s">
        <v>19</v>
      </c>
      <c r="E8" s="5" t="str">
        <f>VLOOKUP(D8,Sheet2!A:C,3,0)</f>
        <v>62.75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customHeight="1" spans="1:245">
      <c r="A9" s="3">
        <v>8</v>
      </c>
      <c r="B9" s="6" t="s">
        <v>20</v>
      </c>
      <c r="C9" s="6" t="s">
        <v>6</v>
      </c>
      <c r="D9" s="6" t="s">
        <v>21</v>
      </c>
      <c r="E9" s="5" t="str">
        <f>VLOOKUP(D9,Sheet2!A:C,3,0)</f>
        <v>55.65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customHeight="1" spans="1:245">
      <c r="A10" s="3">
        <v>9</v>
      </c>
      <c r="B10" s="6" t="s">
        <v>22</v>
      </c>
      <c r="C10" s="6" t="s">
        <v>6</v>
      </c>
      <c r="D10" s="6" t="s">
        <v>23</v>
      </c>
      <c r="E10" s="5" t="str">
        <f>VLOOKUP(D10,Sheet2!A:C,3,0)</f>
        <v>66.3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customHeight="1" spans="1:245">
      <c r="A11" s="3">
        <v>10</v>
      </c>
      <c r="B11" s="6" t="s">
        <v>24</v>
      </c>
      <c r="C11" s="6" t="s">
        <v>6</v>
      </c>
      <c r="D11" s="6" t="s">
        <v>25</v>
      </c>
      <c r="E11" s="5" t="str">
        <f>VLOOKUP(D11,Sheet2!A:C,3,0)</f>
        <v>64.6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customHeight="1" spans="1:245">
      <c r="A12" s="3">
        <v>11</v>
      </c>
      <c r="B12" s="6" t="s">
        <v>26</v>
      </c>
      <c r="C12" s="6" t="s">
        <v>6</v>
      </c>
      <c r="D12" s="6" t="s">
        <v>27</v>
      </c>
      <c r="E12" s="5" t="str">
        <f>VLOOKUP(D12,Sheet2!A:C,3,0)</f>
        <v>64.25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customHeight="1" spans="1:245">
      <c r="A13" s="3">
        <v>12</v>
      </c>
      <c r="B13" s="6" t="s">
        <v>28</v>
      </c>
      <c r="C13" s="6" t="s">
        <v>6</v>
      </c>
      <c r="D13" s="6" t="s">
        <v>29</v>
      </c>
      <c r="E13" s="5" t="str">
        <f>VLOOKUP(D13,Sheet2!A:C,3,0)</f>
        <v>71.75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customHeight="1" spans="1:245">
      <c r="A14" s="3">
        <v>13</v>
      </c>
      <c r="B14" s="6" t="s">
        <v>30</v>
      </c>
      <c r="C14" s="6" t="s">
        <v>6</v>
      </c>
      <c r="D14" s="6" t="s">
        <v>31</v>
      </c>
      <c r="E14" s="5" t="str">
        <f>VLOOKUP(D14,Sheet2!A:C,3,0)</f>
        <v>75.6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customHeight="1" spans="1:245">
      <c r="A15" s="3">
        <v>14</v>
      </c>
      <c r="B15" s="6" t="s">
        <v>32</v>
      </c>
      <c r="C15" s="6" t="s">
        <v>6</v>
      </c>
      <c r="D15" s="6" t="s">
        <v>33</v>
      </c>
      <c r="E15" s="5" t="str">
        <f>VLOOKUP(D15,Sheet2!A:C,3,0)</f>
        <v>57.2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customHeight="1" spans="1:245">
      <c r="A16" s="3">
        <v>15</v>
      </c>
      <c r="B16" s="6" t="s">
        <v>34</v>
      </c>
      <c r="C16" s="6" t="s">
        <v>6</v>
      </c>
      <c r="D16" s="6" t="s">
        <v>35</v>
      </c>
      <c r="E16" s="5" t="str">
        <f>VLOOKUP(D16,Sheet2!A:C,3,0)</f>
        <v>81.7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customHeight="1" spans="1:245">
      <c r="A17" s="3">
        <v>16</v>
      </c>
      <c r="B17" s="6" t="s">
        <v>36</v>
      </c>
      <c r="C17" s="6" t="s">
        <v>6</v>
      </c>
      <c r="D17" s="6" t="s">
        <v>37</v>
      </c>
      <c r="E17" s="5" t="str">
        <f>VLOOKUP(D17,Sheet2!A:C,3,0)</f>
        <v>79.15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customHeight="1" spans="1:245">
      <c r="A18" s="3">
        <v>17</v>
      </c>
      <c r="B18" s="6" t="s">
        <v>38</v>
      </c>
      <c r="C18" s="6" t="s">
        <v>6</v>
      </c>
      <c r="D18" s="6" t="s">
        <v>39</v>
      </c>
      <c r="E18" s="5" t="str">
        <f>VLOOKUP(D18,Sheet2!A:C,3,0)</f>
        <v>64.4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</sheetData>
  <sheetProtection password="C76B" sheet="1" objects="1"/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opLeftCell="D1" workbookViewId="0">
      <selection activeCell="M16" sqref="M16"/>
    </sheetView>
  </sheetViews>
  <sheetFormatPr defaultColWidth="9" defaultRowHeight="13.5" outlineLevelCol="2"/>
  <cols>
    <col min="1" max="3" width="9" hidden="1" customWidth="1"/>
  </cols>
  <sheetData>
    <row r="1" spans="1:3">
      <c r="A1" s="1" t="s">
        <v>40</v>
      </c>
      <c r="B1" s="1" t="s">
        <v>41</v>
      </c>
      <c r="C1" s="1" t="s">
        <v>42</v>
      </c>
    </row>
    <row r="2" spans="1:3">
      <c r="A2" s="2" t="s">
        <v>7</v>
      </c>
      <c r="B2" s="2" t="s">
        <v>5</v>
      </c>
      <c r="C2" s="2" t="s">
        <v>43</v>
      </c>
    </row>
    <row r="3" spans="1:3">
      <c r="A3" s="2" t="s">
        <v>9</v>
      </c>
      <c r="B3" s="2" t="s">
        <v>8</v>
      </c>
      <c r="C3" s="2" t="s">
        <v>44</v>
      </c>
    </row>
    <row r="4" spans="1:3">
      <c r="A4" s="2" t="s">
        <v>11</v>
      </c>
      <c r="B4" s="2" t="s">
        <v>10</v>
      </c>
      <c r="C4" s="2" t="s">
        <v>45</v>
      </c>
    </row>
    <row r="5" spans="1:3">
      <c r="A5" s="2" t="s">
        <v>13</v>
      </c>
      <c r="B5" s="2" t="s">
        <v>12</v>
      </c>
      <c r="C5" s="2" t="s">
        <v>46</v>
      </c>
    </row>
    <row r="6" spans="1:3">
      <c r="A6" s="2" t="s">
        <v>15</v>
      </c>
      <c r="B6" s="2" t="s">
        <v>14</v>
      </c>
      <c r="C6" s="2" t="s">
        <v>47</v>
      </c>
    </row>
    <row r="7" spans="1:3">
      <c r="A7" s="2" t="s">
        <v>17</v>
      </c>
      <c r="B7" s="2" t="s">
        <v>16</v>
      </c>
      <c r="C7" s="2" t="s">
        <v>48</v>
      </c>
    </row>
    <row r="8" spans="1:3">
      <c r="A8" s="2" t="s">
        <v>19</v>
      </c>
      <c r="B8" s="2" t="s">
        <v>18</v>
      </c>
      <c r="C8" s="2" t="s">
        <v>49</v>
      </c>
    </row>
    <row r="9" spans="1:3">
      <c r="A9" s="2" t="s">
        <v>21</v>
      </c>
      <c r="B9" s="2" t="s">
        <v>20</v>
      </c>
      <c r="C9" s="2" t="s">
        <v>50</v>
      </c>
    </row>
    <row r="10" spans="1:3">
      <c r="A10" s="2" t="s">
        <v>23</v>
      </c>
      <c r="B10" s="2" t="s">
        <v>22</v>
      </c>
      <c r="C10" s="2" t="s">
        <v>51</v>
      </c>
    </row>
    <row r="11" spans="1:3">
      <c r="A11" s="2" t="s">
        <v>25</v>
      </c>
      <c r="B11" s="2" t="s">
        <v>24</v>
      </c>
      <c r="C11" s="2" t="s">
        <v>52</v>
      </c>
    </row>
    <row r="12" spans="1:3">
      <c r="A12" s="2" t="s">
        <v>27</v>
      </c>
      <c r="B12" s="2" t="s">
        <v>26</v>
      </c>
      <c r="C12" s="2" t="s">
        <v>53</v>
      </c>
    </row>
    <row r="13" spans="1:3">
      <c r="A13" s="2" t="s">
        <v>29</v>
      </c>
      <c r="B13" s="2" t="s">
        <v>28</v>
      </c>
      <c r="C13" s="2" t="s">
        <v>54</v>
      </c>
    </row>
    <row r="14" spans="1:3">
      <c r="A14" s="2" t="s">
        <v>31</v>
      </c>
      <c r="B14" s="2" t="s">
        <v>30</v>
      </c>
      <c r="C14" s="2" t="s">
        <v>55</v>
      </c>
    </row>
    <row r="15" spans="1:3">
      <c r="A15" s="2" t="s">
        <v>33</v>
      </c>
      <c r="B15" s="2" t="s">
        <v>32</v>
      </c>
      <c r="C15" s="2" t="s">
        <v>56</v>
      </c>
    </row>
    <row r="16" spans="1:3">
      <c r="A16" s="2" t="s">
        <v>35</v>
      </c>
      <c r="B16" s="2" t="s">
        <v>34</v>
      </c>
      <c r="C16" s="2" t="s">
        <v>57</v>
      </c>
    </row>
    <row r="17" spans="1:3">
      <c r="A17" s="2" t="s">
        <v>37</v>
      </c>
      <c r="B17" s="2" t="s">
        <v>36</v>
      </c>
      <c r="C17" s="2" t="s">
        <v>58</v>
      </c>
    </row>
    <row r="18" spans="1:3">
      <c r="A18" s="2" t="s">
        <v>39</v>
      </c>
      <c r="B18" s="2" t="s">
        <v>38</v>
      </c>
      <c r="C18" s="2" t="s">
        <v>59</v>
      </c>
    </row>
  </sheetData>
  <sheetProtection password="C76B" sheet="1" objects="1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Peaceminusone</cp:lastModifiedBy>
  <dcterms:created xsi:type="dcterms:W3CDTF">2024-06-15T08:13:00Z</dcterms:created>
  <dcterms:modified xsi:type="dcterms:W3CDTF">2024-06-19T09:58:16Z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F20DD0603728462CA5EB4EA11DCB961D_12</vt:lpwstr>
  </property>
</Properties>
</file>